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Юлия\БЮДЖЕТ 2026 год\Постановления НЗ\НЗ июнь 2026\"/>
    </mc:Choice>
  </mc:AlternateContent>
  <bookViews>
    <workbookView xWindow="0" yWindow="0" windowWidth="28800" windowHeight="12300" activeTab="2"/>
  </bookViews>
  <sheets>
    <sheet name="2026" sheetId="6" r:id="rId1"/>
    <sheet name="2027" sheetId="2" r:id="rId2"/>
    <sheet name="2028" sheetId="3" r:id="rId3"/>
  </sheets>
  <definedNames>
    <definedName name="Z_75354E16_DA2A_4D30_8750_53539EDB65D0_.wvu.Cols" localSheetId="0" hidden="1">'2026'!#REF!</definedName>
    <definedName name="Z_75354E16_DA2A_4D30_8750_53539EDB65D0_.wvu.PrintArea" localSheetId="2" hidden="1">'2028'!$A$1:$O$9</definedName>
    <definedName name="Z_75354E16_DA2A_4D30_8750_53539EDB65D0_.wvu.Rows" localSheetId="1" hidden="1">'2027'!$5:$5,'2027'!#REF!,'2027'!#REF!,'2027'!#REF!,'2027'!#REF!</definedName>
    <definedName name="Z_75354E16_DA2A_4D30_8750_53539EDB65D0_.wvu.Rows" localSheetId="2" hidden="1">'2028'!#REF!</definedName>
    <definedName name="Z_78F1EF9A_7CB9_4483_AAA0_FFCA06BF0B4D_.wvu.Cols" localSheetId="0" hidden="1">'2026'!#REF!</definedName>
    <definedName name="Z_78F1EF9A_7CB9_4483_AAA0_FFCA06BF0B4D_.wvu.PrintArea" localSheetId="2" hidden="1">'2028'!$A$1:$O$9</definedName>
    <definedName name="Z_78F1EF9A_7CB9_4483_AAA0_FFCA06BF0B4D_.wvu.Rows" localSheetId="1" hidden="1">'2027'!$5:$5,'2027'!#REF!,'2027'!#REF!,'2027'!#REF!,'2027'!#REF!</definedName>
    <definedName name="Z_78F1EF9A_7CB9_4483_AAA0_FFCA06BF0B4D_.wvu.Rows" localSheetId="2" hidden="1">'2028'!#REF!</definedName>
    <definedName name="Z_EA703861_8549_4710_8AD5_C6ED7CB87F85_.wvu.Cols" localSheetId="0" hidden="1">'2026'!#REF!</definedName>
    <definedName name="Z_EA703861_8549_4710_8AD5_C6ED7CB87F85_.wvu.PrintArea" localSheetId="2" hidden="1">'2028'!$A$1:$O$9</definedName>
    <definedName name="Z_EA703861_8549_4710_8AD5_C6ED7CB87F85_.wvu.Rows" localSheetId="1" hidden="1">'2027'!#REF!</definedName>
    <definedName name="Z_EA703861_8549_4710_8AD5_C6ED7CB87F85_.wvu.Rows" localSheetId="2" hidden="1">'2028'!#REF!</definedName>
    <definedName name="_xlnm.Print_Area" localSheetId="0">'2026'!$A$1:$O$11</definedName>
    <definedName name="_xlnm.Print_Area" localSheetId="2">'2028'!$A$1:$O$9</definedName>
  </definedNames>
  <calcPr calcId="162913"/>
  <customWorkbookViews>
    <customWorkbookView name="ZAKUP1 - Личное представление" guid="{75354E16-DA2A-4D30-8750-53539EDB65D0}" mergeInterval="0" personalView="1" xWindow="46" yWindow="46" windowWidth="1730" windowHeight="965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Ирина - Личное представление" guid="{78F1EF9A-7CB9-4483-AAA0-FFCA06BF0B4D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8" i="3" l="1"/>
  <c r="O7" i="3"/>
  <c r="O6" i="3"/>
  <c r="O5" i="3"/>
  <c r="O8" i="2"/>
  <c r="O7" i="2"/>
  <c r="O6" i="2"/>
  <c r="O5" i="2"/>
  <c r="O9" i="2" l="1"/>
  <c r="O9" i="3"/>
  <c r="O11" i="6"/>
  <c r="P8" i="6" l="1"/>
  <c r="P9" i="6"/>
  <c r="P7" i="6"/>
  <c r="T9" i="6"/>
  <c r="R8" i="6"/>
  <c r="R11" i="6"/>
  <c r="T7" i="6"/>
  <c r="T8" i="6" l="1"/>
  <c r="T11" i="6" s="1"/>
</calcChain>
</file>

<file path=xl/sharedStrings.xml><?xml version="1.0" encoding="utf-8"?>
<sst xmlns="http://schemas.openxmlformats.org/spreadsheetml/2006/main" count="133" uniqueCount="38">
  <si>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</si>
  <si>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</si>
  <si>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</si>
  <si>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N п/п</t>
  </si>
  <si>
    <t>Объем муниципальной услуги, ед.</t>
  </si>
  <si>
    <t>Итого:</t>
  </si>
  <si>
    <t>Расчет базовых нормативов затрат на услугу на 2026 год</t>
  </si>
  <si>
    <t>Расчет базовых нормативов затрат на услугу на 2027 год</t>
  </si>
  <si>
    <t>-</t>
  </si>
  <si>
    <r>
      <t>Приложение 
к Постановлению администрации
Раменского муниципального округа Московской области
от</t>
    </r>
    <r>
      <rPr>
        <u/>
        <sz val="14"/>
        <rFont val="Times New Roman"/>
        <family val="1"/>
        <charset val="204"/>
      </rPr>
      <t xml:space="preserve">   __________     </t>
    </r>
    <r>
      <rPr>
        <sz val="14"/>
        <rFont val="Times New Roman"/>
        <family val="1"/>
        <charset val="204"/>
      </rPr>
      <t>№</t>
    </r>
    <r>
      <rPr>
        <u/>
        <sz val="14"/>
        <rFont val="Times New Roman"/>
        <family val="1"/>
        <charset val="204"/>
      </rPr>
      <t xml:space="preserve">   ______        </t>
    </r>
  </si>
  <si>
    <t>Расчет базовых нормативов затрат на услугу на 2028 год</t>
  </si>
  <si>
    <t xml:space="preserve"> Содержание систем наружного освещения </t>
  </si>
  <si>
    <t>Содержание дворовых территорий Московской области</t>
  </si>
  <si>
    <t>Содержание общественных пространств Московской области (кроме ПКиО)</t>
  </si>
  <si>
    <t>Содержание внутриквартральных проездов Московской области</t>
  </si>
  <si>
    <t>Норматив (на ед. услуги), тыс. руб.</t>
  </si>
  <si>
    <t>Норматив (на ед. услуги), тыс.руб.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</si>
  <si>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услуги,тыс.руб.</t>
  </si>
  <si>
    <t>затраты на приобретение материальных запасов, потребляемых в процессе оказания муниципальной услуги (с разбивкой по видам затрат), тыс.руб.</t>
  </si>
  <si>
    <t>Сумма финансового обеспечения выполнения муниципального задания, тыс.руб.</t>
  </si>
  <si>
    <t>иные затраты, непосредственно связанные с оказанием муниципальной услуги, тыс.руб.</t>
  </si>
  <si>
    <t>затраты на коммунальные услуги (с разбивкой по видам затрат), тыс.руб.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</si>
  <si>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тыс.руб.</t>
  </si>
  <si>
    <t>затраты на приобретение услуг связи, тыс.руб.</t>
  </si>
  <si>
    <t>затраты на приобретение транспортных услуг, тыс.руб.</t>
  </si>
  <si>
    <t>затраты на эксплуатацию (использование) недвижимого имущества (с разбивкой по видам затрат), тыс.руб.</t>
  </si>
  <si>
    <t>затраты на эксплуатацию (использование) особо ценного движимого имущества (с разбивкой по видам затрат), тыс.руб.</t>
  </si>
  <si>
    <t>прочие затраты, влияющие на стоимость оказания муниципальной услуги (с разбивкой по видам затрат), тыс.руб.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</si>
  <si>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тыс.руб.</t>
  </si>
  <si>
    <t>затраты на приобретение материальных запасов, потребляемых в процессе оказания муниципальной услуги (с разбивкой по видам затрат), тыс.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</si>
  <si>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тыс. руб.</t>
  </si>
  <si>
    <t>Сумма финансового обеспечения выполнения муниципального задания, тыс. руб.</t>
  </si>
  <si>
    <t>затраты на коммунальные услуги (с разбивкой по видам затрат), тыс. руб.</t>
  </si>
  <si>
    <t>затраты на приобретение услуг связи, тыс. руб.</t>
  </si>
  <si>
    <t>затраты на эксплуатацию (использование) недвижимого имущества (с разбивкой по видам затрат), тыс. руб.</t>
  </si>
  <si>
    <t>затраты на эксплуатацию (использование) особо ценного движимого имущества (с разбивкой по видам затрат), тыс. руб.</t>
  </si>
  <si>
    <t>прочие затраты, влияющие на стоимость оказания муниципальной услуги (с разбивкой по видам затрат), тыс. руб.</t>
  </si>
  <si>
    <t>затраты на приобретение транспортных услуг,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</si>
</sst>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-;\-* #,##0.00_-;_-* &quot;-&quot;??_-;_-@_-"/>
    <numFmt numFmtId="165" formatCode="_-* #,##0_-;\-* #,##0_-;_-* &quot;-&quot;??_-;_-@_-"/>
    <numFmt numFmtId="166" formatCode="#,##0.0000"/>
    <numFmt numFmtId="167" formatCode="#,##0.00000"/>
    <numFmt numFmtId="168" formatCode="#,##0.000000"/>
    <numFmt numFmtId="169" formatCode="#,##0.000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43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164" fontId="3" fillId="0" borderId="0" xfId="0" applyNumberFormat="1" applyFo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3" fillId="0" borderId="0" xfId="0" applyNumberFormat="1" applyFont="1" applyFill="1"/>
    <xf numFmtId="43" fontId="4" fillId="0" borderId="0" xfId="0" applyNumberFormat="1" applyFont="1" applyFill="1"/>
    <xf numFmtId="164" fontId="8" fillId="0" borderId="0" xfId="1" applyFont="1" applyFill="1"/>
    <xf numFmtId="164" fontId="9" fillId="0" borderId="0" xfId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9" fillId="0" borderId="0" xfId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/>
    <xf numFmtId="164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1" applyFont="1" applyFill="1" applyBorder="1"/>
    <xf numFmtId="0" fontId="2" fillId="0" borderId="0" xfId="0" applyFont="1" applyFill="1"/>
    <xf numFmtId="43" fontId="2" fillId="0" borderId="0" xfId="0" applyNumberFormat="1" applyFont="1" applyFill="1"/>
    <xf numFmtId="165" fontId="2" fillId="0" borderId="0" xfId="0" applyNumberFormat="1" applyFont="1" applyFill="1"/>
    <xf numFmtId="164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6" fontId="4" fillId="0" borderId="0" xfId="0" applyNumberFormat="1" applyFont="1" applyFill="1"/>
    <xf numFmtId="166" fontId="2" fillId="0" borderId="1" xfId="1" applyNumberFormat="1" applyFont="1" applyFill="1" applyBorder="1" applyAlignment="1">
      <alignment vertical="center" wrapText="1"/>
    </xf>
    <xf numFmtId="166" fontId="3" fillId="0" borderId="0" xfId="0" applyNumberFormat="1" applyFont="1" applyFill="1"/>
    <xf numFmtId="167" fontId="2" fillId="0" borderId="1" xfId="1" applyNumberFormat="1" applyFont="1" applyFill="1" applyBorder="1" applyAlignment="1">
      <alignment horizontal="center" vertical="center" wrapText="1"/>
    </xf>
    <xf numFmtId="168" fontId="4" fillId="0" borderId="0" xfId="0" applyNumberFormat="1" applyFont="1" applyFill="1" applyAlignment="1">
      <alignment horizontal="center"/>
    </xf>
    <xf numFmtId="168" fontId="6" fillId="0" borderId="0" xfId="0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4" fontId="6" fillId="0" borderId="0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166" fontId="6" fillId="0" borderId="2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horizontal="right" vertical="center" wrapText="1"/>
    </xf>
    <xf numFmtId="166" fontId="8" fillId="0" borderId="0" xfId="1" applyNumberFormat="1" applyFont="1" applyFill="1"/>
    <xf numFmtId="169" fontId="2" fillId="0" borderId="1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zoomScale="60" zoomScaleNormal="60" workbookViewId="0">
      <selection activeCell="E8" sqref="E8"/>
    </sheetView>
  </sheetViews>
  <sheetFormatPr defaultColWidth="9.140625" defaultRowHeight="15" x14ac:dyDescent="0.25"/>
  <cols>
    <col min="1" max="1" width="5.5703125" style="6" customWidth="1"/>
    <col min="2" max="2" width="32.5703125" style="6" customWidth="1"/>
    <col min="3" max="3" width="19.7109375" style="53" customWidth="1"/>
    <col min="4" max="4" width="22.7109375" style="48" bestFit="1" customWidth="1"/>
    <col min="5" max="5" width="20.140625" style="43" customWidth="1"/>
    <col min="6" max="6" width="19.140625" style="6" customWidth="1"/>
    <col min="7" max="7" width="21.42578125" style="6" customWidth="1"/>
    <col min="8" max="8" width="17.140625" style="6" customWidth="1"/>
    <col min="9" max="9" width="20.140625" style="6" customWidth="1"/>
    <col min="10" max="10" width="17.5703125" style="6" customWidth="1"/>
    <col min="11" max="11" width="15" style="6" customWidth="1"/>
    <col min="12" max="13" width="20.42578125" style="6" customWidth="1"/>
    <col min="14" max="14" width="19.140625" style="6" customWidth="1"/>
    <col min="15" max="15" width="26.85546875" style="7" customWidth="1"/>
    <col min="16" max="16" width="25.5703125" style="6" hidden="1" customWidth="1"/>
    <col min="17" max="17" width="9.140625" style="6" hidden="1" customWidth="1"/>
    <col min="18" max="18" width="31.5703125" style="6" hidden="1" customWidth="1"/>
    <col min="19" max="19" width="9.140625" style="6" hidden="1" customWidth="1"/>
    <col min="20" max="20" width="36.28515625" style="6" hidden="1" customWidth="1"/>
    <col min="21" max="24" width="9.140625" style="6" hidden="1" customWidth="1"/>
    <col min="25" max="25" width="9.140625" style="6" customWidth="1"/>
    <col min="26" max="26" width="0" style="6" hidden="1" customWidth="1"/>
    <col min="27" max="16384" width="9.140625" style="6"/>
  </cols>
  <sheetData>
    <row r="1" spans="1:26" ht="78" customHeight="1" x14ac:dyDescent="0.3">
      <c r="A1" s="5"/>
      <c r="B1" s="5"/>
      <c r="C1" s="49"/>
      <c r="D1" s="45"/>
      <c r="E1" s="41"/>
      <c r="F1" s="5"/>
      <c r="G1" s="5"/>
      <c r="H1" s="5"/>
      <c r="I1" s="5"/>
      <c r="J1" s="5"/>
      <c r="K1" s="5"/>
      <c r="M1" s="62" t="s">
        <v>9</v>
      </c>
      <c r="N1" s="62"/>
      <c r="O1" s="62"/>
    </row>
    <row r="2" spans="1:26" ht="47.25" customHeight="1" x14ac:dyDescent="0.3">
      <c r="A2" s="5"/>
      <c r="B2" s="5"/>
      <c r="C2" s="49"/>
      <c r="D2" s="45"/>
      <c r="E2" s="41"/>
      <c r="F2" s="5"/>
      <c r="G2" s="5"/>
      <c r="H2" s="5"/>
      <c r="I2" s="5"/>
      <c r="J2" s="5"/>
      <c r="K2" s="5"/>
      <c r="L2" s="5"/>
      <c r="M2" s="5"/>
      <c r="N2" s="5"/>
    </row>
    <row r="3" spans="1:26" ht="30" customHeight="1" x14ac:dyDescent="0.25">
      <c r="A3" s="7"/>
      <c r="B3" s="63" t="s">
        <v>6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26" ht="17.25" customHeight="1" x14ac:dyDescent="0.25">
      <c r="A4" s="7"/>
      <c r="B4" s="23"/>
      <c r="C4" s="50"/>
      <c r="D4" s="46"/>
      <c r="E4" s="54"/>
      <c r="F4" s="8"/>
      <c r="G4" s="8"/>
      <c r="H4" s="8"/>
      <c r="I4" s="8"/>
      <c r="J4" s="8"/>
      <c r="K4" s="8"/>
      <c r="L4" s="8"/>
      <c r="M4" s="8"/>
      <c r="N4" s="8"/>
    </row>
    <row r="5" spans="1:26" ht="48.75" customHeight="1" x14ac:dyDescent="0.25">
      <c r="A5" s="64" t="s">
        <v>3</v>
      </c>
      <c r="B5" s="64" t="s">
        <v>0</v>
      </c>
      <c r="C5" s="66" t="s">
        <v>4</v>
      </c>
      <c r="D5" s="68" t="s">
        <v>15</v>
      </c>
      <c r="E5" s="70" t="s">
        <v>1</v>
      </c>
      <c r="F5" s="71"/>
      <c r="G5" s="72"/>
      <c r="H5" s="70" t="s">
        <v>2</v>
      </c>
      <c r="I5" s="71"/>
      <c r="J5" s="71"/>
      <c r="K5" s="71"/>
      <c r="L5" s="71"/>
      <c r="M5" s="71"/>
      <c r="N5" s="72"/>
      <c r="O5" s="64" t="s">
        <v>19</v>
      </c>
    </row>
    <row r="6" spans="1:26" ht="234" customHeight="1" x14ac:dyDescent="0.25">
      <c r="A6" s="65"/>
      <c r="B6" s="65"/>
      <c r="C6" s="67"/>
      <c r="D6" s="69"/>
      <c r="E6" s="55" t="s">
        <v>17</v>
      </c>
      <c r="F6" s="9" t="s">
        <v>18</v>
      </c>
      <c r="G6" s="9" t="s">
        <v>20</v>
      </c>
      <c r="H6" s="9" t="s">
        <v>21</v>
      </c>
      <c r="I6" s="9" t="s">
        <v>22</v>
      </c>
      <c r="J6" s="9" t="s">
        <v>23</v>
      </c>
      <c r="K6" s="9" t="s">
        <v>24</v>
      </c>
      <c r="L6" s="9" t="s">
        <v>25</v>
      </c>
      <c r="M6" s="9" t="s">
        <v>26</v>
      </c>
      <c r="N6" s="9" t="s">
        <v>27</v>
      </c>
      <c r="O6" s="65"/>
    </row>
    <row r="7" spans="1:26" ht="110.25" customHeight="1" x14ac:dyDescent="0.3">
      <c r="A7" s="26">
        <v>1</v>
      </c>
      <c r="B7" s="29" t="s">
        <v>12</v>
      </c>
      <c r="C7" s="51">
        <v>5180471.21</v>
      </c>
      <c r="D7" s="58">
        <v>0.29799811624200001</v>
      </c>
      <c r="E7" s="42">
        <v>0.10864096745</v>
      </c>
      <c r="F7" s="27" t="s">
        <v>8</v>
      </c>
      <c r="G7" s="44">
        <v>0.18935714879000001</v>
      </c>
      <c r="H7" s="27"/>
      <c r="I7" s="27" t="s">
        <v>8</v>
      </c>
      <c r="J7" s="27">
        <v>0</v>
      </c>
      <c r="K7" s="27"/>
      <c r="L7" s="27" t="s">
        <v>8</v>
      </c>
      <c r="M7" s="27" t="s">
        <v>8</v>
      </c>
      <c r="N7" s="27" t="s">
        <v>8</v>
      </c>
      <c r="O7" s="35">
        <v>1543770.6618300001</v>
      </c>
      <c r="P7" s="36">
        <f>C7*D7</f>
        <v>1543770.6618259144</v>
      </c>
      <c r="Q7" s="37"/>
      <c r="R7" s="38">
        <v>78176172.359999999</v>
      </c>
      <c r="S7" s="31"/>
      <c r="T7" s="32">
        <f>O7-R7</f>
        <v>-76632401.698170006</v>
      </c>
      <c r="U7" s="6">
        <v>15</v>
      </c>
      <c r="Z7" s="6">
        <v>15</v>
      </c>
    </row>
    <row r="8" spans="1:26" ht="111" customHeight="1" x14ac:dyDescent="0.3">
      <c r="A8" s="24">
        <v>2</v>
      </c>
      <c r="B8" s="28" t="s">
        <v>13</v>
      </c>
      <c r="C8" s="52">
        <v>1269939.1100000001</v>
      </c>
      <c r="D8" s="58">
        <v>0.35978466999999997</v>
      </c>
      <c r="E8" s="56" t="s">
        <v>8</v>
      </c>
      <c r="F8" s="10" t="s">
        <v>8</v>
      </c>
      <c r="G8" s="44">
        <v>0.35978500000000002</v>
      </c>
      <c r="H8" s="22"/>
      <c r="I8" s="10" t="s">
        <v>8</v>
      </c>
      <c r="J8" s="10" t="s">
        <v>8</v>
      </c>
      <c r="K8" s="27"/>
      <c r="L8" s="10" t="s">
        <v>8</v>
      </c>
      <c r="M8" s="10" t="s">
        <v>8</v>
      </c>
      <c r="N8" s="10" t="s">
        <v>8</v>
      </c>
      <c r="O8" s="35">
        <v>456904.62430000002</v>
      </c>
      <c r="P8" s="36">
        <f t="shared" ref="P8:P9" si="0">C8*D8</f>
        <v>456904.62361144368</v>
      </c>
      <c r="Q8" s="37"/>
      <c r="R8" s="38">
        <f>457772228.29-780000</f>
        <v>456992228.29000002</v>
      </c>
      <c r="S8" s="31"/>
      <c r="T8" s="32">
        <f t="shared" ref="T8:T9" si="1">O8-R8</f>
        <v>-456535323.66570002</v>
      </c>
      <c r="U8" s="6">
        <v>10</v>
      </c>
      <c r="Z8" s="6">
        <v>10</v>
      </c>
    </row>
    <row r="9" spans="1:26" ht="81.75" customHeight="1" x14ac:dyDescent="0.3">
      <c r="A9" s="25">
        <v>3</v>
      </c>
      <c r="B9" s="11" t="s">
        <v>11</v>
      </c>
      <c r="C9" s="52">
        <v>1780.7170000000001</v>
      </c>
      <c r="D9" s="58">
        <v>174.423828563</v>
      </c>
      <c r="E9" s="56" t="s">
        <v>8</v>
      </c>
      <c r="F9" s="10" t="s">
        <v>8</v>
      </c>
      <c r="G9" s="58">
        <v>174.423828563</v>
      </c>
      <c r="H9" s="22"/>
      <c r="I9" s="10" t="s">
        <v>8</v>
      </c>
      <c r="J9" s="10" t="s">
        <v>8</v>
      </c>
      <c r="K9" s="27"/>
      <c r="L9" s="10" t="s">
        <v>8</v>
      </c>
      <c r="M9" s="10" t="s">
        <v>8</v>
      </c>
      <c r="N9" s="10" t="s">
        <v>8</v>
      </c>
      <c r="O9" s="35">
        <v>310600</v>
      </c>
      <c r="P9" s="36">
        <f t="shared" si="0"/>
        <v>310599.47672721971</v>
      </c>
      <c r="Q9" s="37"/>
      <c r="R9" s="38">
        <v>40265000</v>
      </c>
      <c r="S9" s="31"/>
      <c r="T9" s="32">
        <f t="shared" si="1"/>
        <v>-39954400</v>
      </c>
      <c r="U9" s="6">
        <v>14</v>
      </c>
      <c r="Z9" s="6">
        <v>14</v>
      </c>
    </row>
    <row r="10" spans="1:26" ht="81.75" customHeight="1" x14ac:dyDescent="0.3">
      <c r="A10" s="39">
        <v>4</v>
      </c>
      <c r="B10" s="11" t="s">
        <v>14</v>
      </c>
      <c r="C10" s="52">
        <v>1688</v>
      </c>
      <c r="D10" s="58">
        <v>37.828350272500003</v>
      </c>
      <c r="E10" s="56" t="s">
        <v>8</v>
      </c>
      <c r="F10" s="10" t="s">
        <v>8</v>
      </c>
      <c r="G10" s="44">
        <v>37.828350272500003</v>
      </c>
      <c r="H10" s="22"/>
      <c r="I10" s="10"/>
      <c r="J10" s="10"/>
      <c r="K10" s="27"/>
      <c r="L10" s="10"/>
      <c r="M10" s="10"/>
      <c r="N10" s="10"/>
      <c r="O10" s="35">
        <v>63854.255259999998</v>
      </c>
      <c r="P10" s="36"/>
      <c r="Q10" s="37"/>
      <c r="R10" s="38"/>
      <c r="S10" s="31"/>
      <c r="T10" s="32"/>
    </row>
    <row r="11" spans="1:26" ht="39" customHeight="1" x14ac:dyDescent="0.3">
      <c r="A11" s="59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1"/>
      <c r="N11" s="11" t="s">
        <v>5</v>
      </c>
      <c r="O11" s="30">
        <f>SUM(O7:O10)</f>
        <v>2375129.5413899999</v>
      </c>
      <c r="P11" s="33"/>
      <c r="Q11" s="31"/>
      <c r="R11" s="34">
        <f>SUM(R7:R9)</f>
        <v>575433400.6500001</v>
      </c>
      <c r="T11" s="12">
        <f>SUM(T7:T9)</f>
        <v>-573122125.36387002</v>
      </c>
    </row>
    <row r="12" spans="1:26" x14ac:dyDescent="0.25">
      <c r="H12" s="12"/>
    </row>
    <row r="14" spans="1:26" ht="18.75" x14ac:dyDescent="0.3">
      <c r="G14" s="13"/>
      <c r="R14" s="12"/>
    </row>
    <row r="18" spans="5:14" ht="21" x14ac:dyDescent="0.35">
      <c r="E18" s="57"/>
      <c r="F18" s="14"/>
      <c r="G18" s="14"/>
      <c r="H18" s="14"/>
      <c r="I18" s="14"/>
      <c r="J18" s="14"/>
      <c r="K18" s="14"/>
      <c r="L18" s="14"/>
      <c r="M18" s="14"/>
      <c r="N18" s="14"/>
    </row>
  </sheetData>
  <mergeCells count="10">
    <mergeCell ref="A11:M11"/>
    <mergeCell ref="M1:O1"/>
    <mergeCell ref="B3:N3"/>
    <mergeCell ref="A5:A6"/>
    <mergeCell ref="B5:B6"/>
    <mergeCell ref="C5:C6"/>
    <mergeCell ref="D5:D6"/>
    <mergeCell ref="E5:G5"/>
    <mergeCell ref="H5:N5"/>
    <mergeCell ref="O5:O6"/>
  </mergeCells>
  <pageMargins left="0.78740157480314965" right="0.39370078740157483" top="0.78740157480314965" bottom="0.78740157480314965" header="0.19685039370078741" footer="0.19685039370078741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1"/>
  <sheetViews>
    <sheetView zoomScale="70" zoomScaleNormal="60" workbookViewId="0">
      <selection activeCell="N5" sqref="N5"/>
    </sheetView>
  </sheetViews>
  <sheetFormatPr defaultRowHeight="15" x14ac:dyDescent="0.25"/>
  <cols>
    <col min="1" max="1" width="4.42578125" style="3" customWidth="1"/>
    <col min="2" max="2" width="29.7109375" style="3" customWidth="1"/>
    <col min="3" max="3" width="20" style="3" customWidth="1"/>
    <col min="4" max="4" width="21.7109375" style="3" bestFit="1" customWidth="1"/>
    <col min="5" max="5" width="20.5703125" style="3" customWidth="1"/>
    <col min="6" max="7" width="19.28515625" style="3" customWidth="1"/>
    <col min="8" max="8" width="19.140625" style="3" bestFit="1" customWidth="1"/>
    <col min="9" max="9" width="26.85546875" style="3" bestFit="1" customWidth="1"/>
    <col min="10" max="10" width="19.28515625" style="3" customWidth="1"/>
    <col min="11" max="11" width="14.5703125" style="3" customWidth="1"/>
    <col min="12" max="14" width="19.28515625" style="3" customWidth="1"/>
    <col min="15" max="15" width="22.7109375" style="3" customWidth="1"/>
    <col min="16" max="16" width="17.7109375" style="3" customWidth="1"/>
    <col min="17" max="17" width="17.28515625" style="3" customWidth="1"/>
    <col min="18" max="18" width="15.28515625" style="3" customWidth="1"/>
    <col min="19" max="16384" width="9.140625" style="3"/>
  </cols>
  <sheetData>
    <row r="2" spans="1:20" ht="34.5" customHeight="1" x14ac:dyDescent="0.25">
      <c r="A2" s="7"/>
      <c r="B2" s="63" t="s">
        <v>7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7"/>
    </row>
    <row r="3" spans="1:20" ht="90.75" customHeight="1" x14ac:dyDescent="0.25">
      <c r="A3" s="64" t="s">
        <v>3</v>
      </c>
      <c r="B3" s="64" t="s">
        <v>0</v>
      </c>
      <c r="C3" s="64" t="s">
        <v>4</v>
      </c>
      <c r="D3" s="64" t="s">
        <v>15</v>
      </c>
      <c r="E3" s="70" t="s">
        <v>1</v>
      </c>
      <c r="F3" s="71"/>
      <c r="G3" s="72"/>
      <c r="H3" s="70" t="s">
        <v>2</v>
      </c>
      <c r="I3" s="71"/>
      <c r="J3" s="71"/>
      <c r="K3" s="71"/>
      <c r="L3" s="71"/>
      <c r="M3" s="71"/>
      <c r="N3" s="72"/>
      <c r="O3" s="64" t="s">
        <v>19</v>
      </c>
    </row>
    <row r="4" spans="1:20" ht="243.75" x14ac:dyDescent="0.25">
      <c r="A4" s="65"/>
      <c r="B4" s="65"/>
      <c r="C4" s="65"/>
      <c r="D4" s="65"/>
      <c r="E4" s="9" t="s">
        <v>28</v>
      </c>
      <c r="F4" s="9" t="s">
        <v>29</v>
      </c>
      <c r="G4" s="9" t="s">
        <v>20</v>
      </c>
      <c r="H4" s="9" t="s">
        <v>32</v>
      </c>
      <c r="I4" s="9" t="s">
        <v>22</v>
      </c>
      <c r="J4" s="9" t="s">
        <v>33</v>
      </c>
      <c r="K4" s="9" t="s">
        <v>24</v>
      </c>
      <c r="L4" s="9" t="s">
        <v>34</v>
      </c>
      <c r="M4" s="9" t="s">
        <v>35</v>
      </c>
      <c r="N4" s="9" t="s">
        <v>36</v>
      </c>
      <c r="O4" s="65"/>
      <c r="P4" s="1"/>
      <c r="Q4" s="2"/>
      <c r="R4" s="2"/>
    </row>
    <row r="5" spans="1:20" ht="118.5" customHeight="1" x14ac:dyDescent="0.25">
      <c r="A5" s="40">
        <v>1</v>
      </c>
      <c r="B5" s="29" t="s">
        <v>12</v>
      </c>
      <c r="C5" s="51">
        <v>5180471.21</v>
      </c>
      <c r="D5" s="58">
        <v>0.32228556998000002</v>
      </c>
      <c r="E5" s="42">
        <v>0.10864096745</v>
      </c>
      <c r="F5" s="27" t="s">
        <v>8</v>
      </c>
      <c r="G5" s="44">
        <v>0.213644602524</v>
      </c>
      <c r="H5" s="27"/>
      <c r="I5" s="27" t="s">
        <v>8</v>
      </c>
      <c r="J5" s="27">
        <v>0</v>
      </c>
      <c r="K5" s="27"/>
      <c r="L5" s="27" t="s">
        <v>8</v>
      </c>
      <c r="M5" s="27" t="s">
        <v>8</v>
      </c>
      <c r="N5" s="27" t="s">
        <v>8</v>
      </c>
      <c r="O5" s="35">
        <f>1669591116.68/1000</f>
        <v>1669591.11668</v>
      </c>
      <c r="P5" s="1"/>
      <c r="Q5" s="2"/>
      <c r="R5" s="2"/>
    </row>
    <row r="6" spans="1:20" ht="139.5" customHeight="1" x14ac:dyDescent="0.25">
      <c r="A6" s="40">
        <v>2</v>
      </c>
      <c r="B6" s="28" t="s">
        <v>13</v>
      </c>
      <c r="C6" s="52">
        <v>1269939.1100000001</v>
      </c>
      <c r="D6" s="58">
        <v>0.36095575000000002</v>
      </c>
      <c r="E6" s="56" t="s">
        <v>8</v>
      </c>
      <c r="F6" s="10" t="s">
        <v>8</v>
      </c>
      <c r="G6" s="44">
        <v>0.360956</v>
      </c>
      <c r="H6" s="22"/>
      <c r="I6" s="10" t="s">
        <v>8</v>
      </c>
      <c r="J6" s="10" t="s">
        <v>8</v>
      </c>
      <c r="K6" s="27"/>
      <c r="L6" s="10" t="s">
        <v>8</v>
      </c>
      <c r="M6" s="10" t="s">
        <v>8</v>
      </c>
      <c r="N6" s="10" t="s">
        <v>8</v>
      </c>
      <c r="O6" s="35">
        <f>458391824.3/1000</f>
        <v>458391.82430000004</v>
      </c>
      <c r="Q6" s="2"/>
      <c r="R6" s="2"/>
    </row>
    <row r="7" spans="1:20" ht="78" customHeight="1" x14ac:dyDescent="0.25">
      <c r="A7" s="39">
        <v>3</v>
      </c>
      <c r="B7" s="11" t="s">
        <v>11</v>
      </c>
      <c r="C7" s="52">
        <v>1780.7170000000001</v>
      </c>
      <c r="D7" s="58">
        <v>174.08717949000001</v>
      </c>
      <c r="E7" s="56" t="s">
        <v>8</v>
      </c>
      <c r="F7" s="10" t="s">
        <v>8</v>
      </c>
      <c r="G7" s="44">
        <v>174.08717999999999</v>
      </c>
      <c r="H7" s="22"/>
      <c r="I7" s="10" t="s">
        <v>8</v>
      </c>
      <c r="J7" s="10" t="s">
        <v>8</v>
      </c>
      <c r="K7" s="27"/>
      <c r="L7" s="10" t="s">
        <v>8</v>
      </c>
      <c r="M7" s="10" t="s">
        <v>8</v>
      </c>
      <c r="N7" s="10" t="s">
        <v>8</v>
      </c>
      <c r="O7" s="35">
        <f>310000000/1000</f>
        <v>310000</v>
      </c>
    </row>
    <row r="8" spans="1:20" s="6" customFormat="1" ht="81.75" customHeight="1" x14ac:dyDescent="0.3">
      <c r="A8" s="39">
        <v>4</v>
      </c>
      <c r="B8" s="11" t="s">
        <v>14</v>
      </c>
      <c r="C8" s="52">
        <v>1688</v>
      </c>
      <c r="D8" s="58">
        <v>37.828350272500003</v>
      </c>
      <c r="E8" s="56" t="s">
        <v>8</v>
      </c>
      <c r="F8" s="10" t="s">
        <v>8</v>
      </c>
      <c r="G8" s="44">
        <v>37.828350272500003</v>
      </c>
      <c r="H8" s="22"/>
      <c r="I8" s="10"/>
      <c r="J8" s="10"/>
      <c r="K8" s="27"/>
      <c r="L8" s="10"/>
      <c r="M8" s="10"/>
      <c r="N8" s="10"/>
      <c r="O8" s="35">
        <f>63854255.26/1000</f>
        <v>63854.255259999998</v>
      </c>
      <c r="P8" s="36"/>
      <c r="Q8" s="37"/>
      <c r="R8" s="38"/>
      <c r="S8" s="31"/>
      <c r="T8" s="32"/>
    </row>
    <row r="9" spans="1:20" ht="18.75" x14ac:dyDescent="0.3">
      <c r="A9" s="59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1"/>
      <c r="N9" s="11" t="s">
        <v>5</v>
      </c>
      <c r="O9" s="30">
        <f>SUM(O5:O8)</f>
        <v>2501837.19624</v>
      </c>
      <c r="P9" s="15"/>
    </row>
    <row r="10" spans="1:20" ht="18.75" x14ac:dyDescent="0.25">
      <c r="C10" s="16"/>
      <c r="D10" s="17"/>
      <c r="F10" s="18"/>
      <c r="I10" s="19"/>
      <c r="P10" s="20"/>
    </row>
    <row r="11" spans="1:20" x14ac:dyDescent="0.25">
      <c r="F11" s="4"/>
    </row>
  </sheetData>
  <customSheetViews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9">
    <mergeCell ref="O3:O4"/>
    <mergeCell ref="A9:M9"/>
    <mergeCell ref="B2:N2"/>
    <mergeCell ref="A3:A4"/>
    <mergeCell ref="B3:B4"/>
    <mergeCell ref="C3:C4"/>
    <mergeCell ref="D3:D4"/>
    <mergeCell ref="E3:G3"/>
    <mergeCell ref="H3:N3"/>
  </mergeCells>
  <pageMargins left="0.78740157480314965" right="0.39370078740157483" top="0.78740157480314965" bottom="0.78740157480314965" header="0" footer="0"/>
  <pageSetup paperSize="9" scale="49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0"/>
  <sheetViews>
    <sheetView tabSelected="1" zoomScale="70" zoomScaleNormal="70" workbookViewId="0">
      <selection activeCell="N5" sqref="N5"/>
    </sheetView>
  </sheetViews>
  <sheetFormatPr defaultRowHeight="15" x14ac:dyDescent="0.25"/>
  <cols>
    <col min="1" max="1" width="3.28515625" style="3" customWidth="1"/>
    <col min="2" max="2" width="31.85546875" style="3" customWidth="1"/>
    <col min="3" max="3" width="17.7109375" style="3" customWidth="1"/>
    <col min="4" max="4" width="18.5703125" style="3" customWidth="1"/>
    <col min="5" max="5" width="24.28515625" style="3" bestFit="1" customWidth="1"/>
    <col min="6" max="7" width="18.7109375" style="3" customWidth="1"/>
    <col min="8" max="8" width="13.42578125" style="3" customWidth="1"/>
    <col min="9" max="9" width="24.42578125" style="3" bestFit="1" customWidth="1"/>
    <col min="10" max="10" width="17.28515625" style="3" customWidth="1"/>
    <col min="11" max="11" width="13.42578125" style="3" customWidth="1"/>
    <col min="12" max="14" width="18.7109375" style="3" customWidth="1"/>
    <col min="15" max="15" width="21.42578125" style="3" customWidth="1"/>
    <col min="16" max="16" width="18" style="3" bestFit="1" customWidth="1"/>
    <col min="17" max="17" width="16.140625" style="3" customWidth="1"/>
    <col min="18" max="16384" width="9.140625" style="3"/>
  </cols>
  <sheetData>
    <row r="2" spans="1:20" ht="30.75" customHeight="1" x14ac:dyDescent="0.25">
      <c r="A2" s="73" t="s">
        <v>10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20" ht="47.25" customHeight="1" x14ac:dyDescent="0.25">
      <c r="A3" s="64" t="s">
        <v>3</v>
      </c>
      <c r="B3" s="64" t="s">
        <v>0</v>
      </c>
      <c r="C3" s="64" t="s">
        <v>4</v>
      </c>
      <c r="D3" s="64" t="s">
        <v>16</v>
      </c>
      <c r="E3" s="70" t="s">
        <v>1</v>
      </c>
      <c r="F3" s="71"/>
      <c r="G3" s="72"/>
      <c r="H3" s="70" t="s">
        <v>2</v>
      </c>
      <c r="I3" s="71"/>
      <c r="J3" s="71"/>
      <c r="K3" s="71"/>
      <c r="L3" s="71"/>
      <c r="M3" s="71"/>
      <c r="N3" s="72"/>
      <c r="O3" s="64" t="s">
        <v>31</v>
      </c>
    </row>
    <row r="4" spans="1:20" ht="231" customHeight="1" x14ac:dyDescent="0.25">
      <c r="A4" s="65"/>
      <c r="B4" s="65"/>
      <c r="C4" s="65"/>
      <c r="D4" s="65"/>
      <c r="E4" s="9" t="s">
        <v>30</v>
      </c>
      <c r="F4" s="9" t="s">
        <v>29</v>
      </c>
      <c r="G4" s="9" t="s">
        <v>20</v>
      </c>
      <c r="H4" s="9" t="s">
        <v>32</v>
      </c>
      <c r="I4" s="9" t="s">
        <v>22</v>
      </c>
      <c r="J4" s="9" t="s">
        <v>23</v>
      </c>
      <c r="K4" s="9" t="s">
        <v>37</v>
      </c>
      <c r="L4" s="9" t="s">
        <v>34</v>
      </c>
      <c r="M4" s="9" t="s">
        <v>35</v>
      </c>
      <c r="N4" s="9" t="s">
        <v>27</v>
      </c>
      <c r="O4" s="65"/>
    </row>
    <row r="5" spans="1:20" ht="113.25" customHeight="1" x14ac:dyDescent="0.25">
      <c r="A5" s="40">
        <v>1</v>
      </c>
      <c r="B5" s="29" t="s">
        <v>12</v>
      </c>
      <c r="C5" s="51">
        <v>5180471.21</v>
      </c>
      <c r="D5" s="47">
        <v>0.32228556998000002</v>
      </c>
      <c r="E5" s="42">
        <v>0.10864096745</v>
      </c>
      <c r="F5" s="27" t="s">
        <v>8</v>
      </c>
      <c r="G5" s="44">
        <v>0.213644602524</v>
      </c>
      <c r="H5" s="27"/>
      <c r="I5" s="27" t="s">
        <v>8</v>
      </c>
      <c r="J5" s="27">
        <v>0</v>
      </c>
      <c r="K5" s="27"/>
      <c r="L5" s="27" t="s">
        <v>8</v>
      </c>
      <c r="M5" s="27" t="s">
        <v>8</v>
      </c>
      <c r="N5" s="27" t="s">
        <v>8</v>
      </c>
      <c r="O5" s="35">
        <f>1669591116.68/1000</f>
        <v>1669591.11668</v>
      </c>
    </row>
    <row r="6" spans="1:20" ht="153.75" customHeight="1" x14ac:dyDescent="0.25">
      <c r="A6" s="40">
        <v>2</v>
      </c>
      <c r="B6" s="28" t="s">
        <v>13</v>
      </c>
      <c r="C6" s="52">
        <v>1269939.1100000001</v>
      </c>
      <c r="D6" s="47">
        <v>0.36095575000000002</v>
      </c>
      <c r="E6" s="56" t="s">
        <v>8</v>
      </c>
      <c r="F6" s="10" t="s">
        <v>8</v>
      </c>
      <c r="G6" s="44">
        <v>0.360956</v>
      </c>
      <c r="H6" s="22"/>
      <c r="I6" s="10" t="s">
        <v>8</v>
      </c>
      <c r="J6" s="10" t="s">
        <v>8</v>
      </c>
      <c r="K6" s="27"/>
      <c r="L6" s="10" t="s">
        <v>8</v>
      </c>
      <c r="M6" s="10" t="s">
        <v>8</v>
      </c>
      <c r="N6" s="10" t="s">
        <v>8</v>
      </c>
      <c r="O6" s="35">
        <f>458391824.3/1000</f>
        <v>458391.82430000004</v>
      </c>
    </row>
    <row r="7" spans="1:20" ht="81" customHeight="1" x14ac:dyDescent="0.25">
      <c r="A7" s="39">
        <v>3</v>
      </c>
      <c r="B7" s="11" t="s">
        <v>11</v>
      </c>
      <c r="C7" s="52">
        <v>1780.7170000000001</v>
      </c>
      <c r="D7" s="47">
        <v>174.08717949000001</v>
      </c>
      <c r="E7" s="56" t="s">
        <v>8</v>
      </c>
      <c r="F7" s="10" t="s">
        <v>8</v>
      </c>
      <c r="G7" s="44">
        <v>174.08717999999999</v>
      </c>
      <c r="H7" s="22"/>
      <c r="I7" s="10" t="s">
        <v>8</v>
      </c>
      <c r="J7" s="10" t="s">
        <v>8</v>
      </c>
      <c r="K7" s="27"/>
      <c r="L7" s="10" t="s">
        <v>8</v>
      </c>
      <c r="M7" s="10" t="s">
        <v>8</v>
      </c>
      <c r="N7" s="10" t="s">
        <v>8</v>
      </c>
      <c r="O7" s="35">
        <f>310000000/1000</f>
        <v>310000</v>
      </c>
    </row>
    <row r="8" spans="1:20" s="6" customFormat="1" ht="81.75" customHeight="1" x14ac:dyDescent="0.3">
      <c r="A8" s="39">
        <v>4</v>
      </c>
      <c r="B8" s="11" t="s">
        <v>14</v>
      </c>
      <c r="C8" s="52">
        <v>1688</v>
      </c>
      <c r="D8" s="47">
        <v>37.828350272500003</v>
      </c>
      <c r="E8" s="56" t="s">
        <v>8</v>
      </c>
      <c r="F8" s="10" t="s">
        <v>8</v>
      </c>
      <c r="G8" s="44">
        <v>37.828350272500003</v>
      </c>
      <c r="H8" s="22"/>
      <c r="I8" s="10"/>
      <c r="J8" s="10"/>
      <c r="K8" s="27"/>
      <c r="L8" s="10"/>
      <c r="M8" s="10"/>
      <c r="N8" s="10"/>
      <c r="O8" s="35">
        <f>63854255.26/1000</f>
        <v>63854.255259999998</v>
      </c>
      <c r="P8" s="36"/>
      <c r="Q8" s="37"/>
      <c r="R8" s="38"/>
      <c r="S8" s="31"/>
      <c r="T8" s="32"/>
    </row>
    <row r="9" spans="1:20" ht="18.75" x14ac:dyDescent="0.3">
      <c r="A9" s="59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1"/>
      <c r="N9" s="11" t="s">
        <v>5</v>
      </c>
      <c r="O9" s="30">
        <f>SUM(O5:O8)</f>
        <v>2501837.19624</v>
      </c>
    </row>
    <row r="10" spans="1:20" x14ac:dyDescent="0.25">
      <c r="E10" s="21"/>
      <c r="G10" s="21"/>
      <c r="I10" s="21"/>
      <c r="J10" s="21"/>
    </row>
  </sheetData>
  <customSheetViews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3"/>
    </customSheetView>
  </customSheetViews>
  <mergeCells count="9">
    <mergeCell ref="A9:M9"/>
    <mergeCell ref="A2:O2"/>
    <mergeCell ref="O3:O4"/>
    <mergeCell ref="A3:A4"/>
    <mergeCell ref="B3:B4"/>
    <mergeCell ref="D3:D4"/>
    <mergeCell ref="E3:G3"/>
    <mergeCell ref="H3:N3"/>
    <mergeCell ref="C3:C4"/>
  </mergeCells>
  <pageMargins left="0.7" right="0.7" top="0.75" bottom="0.75" header="0.3" footer="0.3"/>
  <pageSetup paperSize="9" scale="4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2026</vt:lpstr>
      <vt:lpstr>2027</vt:lpstr>
      <vt:lpstr>2028</vt:lpstr>
      <vt:lpstr>'2026'!Область_печати</vt:lpstr>
      <vt:lpstr>'2028'!Область_печати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OBCH2</cp:lastModifiedBy>
  <cp:lastPrinted>2024-01-15T09:09:16Z</cp:lastPrinted>
  <dcterms:created xsi:type="dcterms:W3CDTF">2015-06-05T18:19:34Z</dcterms:created>
  <dcterms:modified xsi:type="dcterms:W3CDTF">2026-07-03T11:52:44Z</dcterms:modified>
</cp:coreProperties>
</file>